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15" windowWidth="23895" windowHeight="10230" activeTab="1"/>
  </bookViews>
  <sheets>
    <sheet name="QED-2018" sheetId="3" r:id="rId1"/>
    <sheet name="QED-PRIMER" sheetId="4" r:id="rId2"/>
  </sheets>
  <calcPr calcId="124519"/>
</workbook>
</file>

<file path=xl/calcChain.xml><?xml version="1.0" encoding="utf-8"?>
<calcChain xmlns="http://schemas.openxmlformats.org/spreadsheetml/2006/main">
  <c r="X7" i="4"/>
  <c r="W7"/>
  <c r="S7"/>
  <c r="R7"/>
  <c r="N7"/>
  <c r="M7"/>
  <c r="I7"/>
  <c r="H7"/>
  <c r="D7"/>
  <c r="C7"/>
  <c r="X6"/>
  <c r="W6"/>
  <c r="S6"/>
  <c r="R6"/>
  <c r="N6"/>
  <c r="M6"/>
  <c r="I6"/>
  <c r="H6"/>
  <c r="D6"/>
  <c r="C6"/>
  <c r="X5"/>
  <c r="W5"/>
  <c r="S5"/>
  <c r="R5"/>
  <c r="N5"/>
  <c r="M5"/>
  <c r="I5"/>
  <c r="H5"/>
  <c r="D5"/>
  <c r="C5"/>
  <c r="X4"/>
  <c r="W4"/>
  <c r="S4"/>
  <c r="R4"/>
  <c r="N4"/>
  <c r="M4"/>
  <c r="I4"/>
  <c r="H4"/>
  <c r="D4"/>
  <c r="C4"/>
  <c r="X3"/>
  <c r="W3"/>
  <c r="S3"/>
  <c r="R3"/>
  <c r="N3"/>
  <c r="M3"/>
  <c r="I3"/>
  <c r="H3"/>
  <c r="D3"/>
  <c r="C3"/>
  <c r="E7" l="1"/>
  <c r="AB11" s="1"/>
  <c r="AC11" s="1"/>
  <c r="J7"/>
  <c r="AB12" s="1"/>
  <c r="O7"/>
  <c r="AB15" s="1"/>
  <c r="T7"/>
  <c r="AB20" s="1"/>
  <c r="Y7"/>
  <c r="AB27" s="1"/>
  <c r="E7" i="3"/>
  <c r="AB11" s="1"/>
  <c r="AC11" s="1"/>
  <c r="T7"/>
  <c r="T6" s="1"/>
  <c r="AB21" s="1"/>
  <c r="Y7"/>
  <c r="O7"/>
  <c r="O6" s="1"/>
  <c r="J7"/>
  <c r="AC12" i="4" l="1"/>
  <c r="U7"/>
  <c r="K7"/>
  <c r="O6"/>
  <c r="AB16" s="1"/>
  <c r="T6"/>
  <c r="AB21" s="1"/>
  <c r="Z7"/>
  <c r="P7"/>
  <c r="F7"/>
  <c r="E6"/>
  <c r="Y6"/>
  <c r="J6"/>
  <c r="P6"/>
  <c r="E5"/>
  <c r="O5"/>
  <c r="AB17" s="1"/>
  <c r="Z7" i="3"/>
  <c r="AB27"/>
  <c r="T5"/>
  <c r="U5" s="1"/>
  <c r="U7"/>
  <c r="AB20"/>
  <c r="U6"/>
  <c r="Y6"/>
  <c r="Z6" s="1"/>
  <c r="P6"/>
  <c r="AB16"/>
  <c r="P7"/>
  <c r="AB15"/>
  <c r="K7"/>
  <c r="AB12"/>
  <c r="AC12" s="1"/>
  <c r="O5"/>
  <c r="J6"/>
  <c r="U6" i="4" l="1"/>
  <c r="T5"/>
  <c r="T4" s="1"/>
  <c r="AB28"/>
  <c r="Y5"/>
  <c r="Z6"/>
  <c r="AB22"/>
  <c r="AB13"/>
  <c r="AC13" s="1"/>
  <c r="J5"/>
  <c r="K6"/>
  <c r="AB14"/>
  <c r="F6"/>
  <c r="AB19"/>
  <c r="E4"/>
  <c r="F5"/>
  <c r="O4"/>
  <c r="O3" s="1"/>
  <c r="P5"/>
  <c r="Y5" i="3"/>
  <c r="AB28"/>
  <c r="T4"/>
  <c r="AB23" s="1"/>
  <c r="AB22"/>
  <c r="Z5"/>
  <c r="O4"/>
  <c r="AB24" s="1"/>
  <c r="AB17"/>
  <c r="J5"/>
  <c r="AB13"/>
  <c r="AC13" s="1"/>
  <c r="K6"/>
  <c r="P5"/>
  <c r="AB24" i="4" l="1"/>
  <c r="U5"/>
  <c r="AB18"/>
  <c r="J4"/>
  <c r="K5"/>
  <c r="AB29"/>
  <c r="Y4"/>
  <c r="Z5"/>
  <c r="AB23"/>
  <c r="T3"/>
  <c r="U4"/>
  <c r="AC14"/>
  <c r="AC15" s="1"/>
  <c r="AC16" s="1"/>
  <c r="AC17" s="1"/>
  <c r="AB26"/>
  <c r="E3"/>
  <c r="F4"/>
  <c r="P4"/>
  <c r="AB33"/>
  <c r="O9"/>
  <c r="P3"/>
  <c r="Y4" i="3"/>
  <c r="AB30" s="1"/>
  <c r="AB29"/>
  <c r="U4"/>
  <c r="T3"/>
  <c r="AB32" s="1"/>
  <c r="J4"/>
  <c r="AB18"/>
  <c r="P4"/>
  <c r="O3"/>
  <c r="AB33" s="1"/>
  <c r="K4"/>
  <c r="K5"/>
  <c r="AC18" i="4" l="1"/>
  <c r="AC19" s="1"/>
  <c r="AC20" s="1"/>
  <c r="AC21" s="1"/>
  <c r="AC22" s="1"/>
  <c r="AC23" s="1"/>
  <c r="AC24" s="1"/>
  <c r="AB32"/>
  <c r="T9"/>
  <c r="U3"/>
  <c r="AB25"/>
  <c r="J3"/>
  <c r="K4"/>
  <c r="AB30"/>
  <c r="Y3"/>
  <c r="Z4"/>
  <c r="AC25"/>
  <c r="AC26" s="1"/>
  <c r="AC27" s="1"/>
  <c r="AC28" s="1"/>
  <c r="AC29" s="1"/>
  <c r="E9"/>
  <c r="F3"/>
  <c r="AB35"/>
  <c r="Y3" i="3"/>
  <c r="AB31" s="1"/>
  <c r="Z4"/>
  <c r="J3"/>
  <c r="AB25"/>
  <c r="T9"/>
  <c r="U3"/>
  <c r="K3"/>
  <c r="P3"/>
  <c r="O9"/>
  <c r="AC30" i="4" l="1"/>
  <c r="Y9"/>
  <c r="AB31"/>
  <c r="AC31" s="1"/>
  <c r="AC32" s="1"/>
  <c r="AC33" s="1"/>
  <c r="Z3"/>
  <c r="AB34"/>
  <c r="K3"/>
  <c r="J9"/>
  <c r="J9" i="3"/>
  <c r="AB34"/>
  <c r="Y9"/>
  <c r="Z3"/>
  <c r="C9" i="4" l="1"/>
  <c r="AC34"/>
  <c r="AC35" s="1"/>
  <c r="F7" i="3"/>
  <c r="E6"/>
  <c r="F6" l="1"/>
  <c r="AB14"/>
  <c r="AC14" s="1"/>
  <c r="AC15" s="1"/>
  <c r="AC16" s="1"/>
  <c r="AC17" s="1"/>
  <c r="AC18" s="1"/>
  <c r="E5"/>
  <c r="AB19" s="1"/>
  <c r="AC19" l="1"/>
  <c r="AC20" s="1"/>
  <c r="AC21" s="1"/>
  <c r="AC22" s="1"/>
  <c r="AC23" s="1"/>
  <c r="AC24" s="1"/>
  <c r="AC25" s="1"/>
  <c r="F5"/>
  <c r="E4"/>
  <c r="AB26" s="1"/>
  <c r="AC26" l="1"/>
  <c r="AC27" s="1"/>
  <c r="AC28" s="1"/>
  <c r="AC29" s="1"/>
  <c r="AC30" s="1"/>
  <c r="AC31" s="1"/>
  <c r="AC32" s="1"/>
  <c r="AC33" s="1"/>
  <c r="AC34" s="1"/>
  <c r="F4"/>
  <c r="E3"/>
  <c r="AB35" s="1"/>
  <c r="AC35" l="1"/>
  <c r="E9"/>
  <c r="C9" s="1"/>
  <c r="F3"/>
</calcChain>
</file>

<file path=xl/sharedStrings.xml><?xml version="1.0" encoding="utf-8"?>
<sst xmlns="http://schemas.openxmlformats.org/spreadsheetml/2006/main" count="64" uniqueCount="12">
  <si>
    <t>КЫФ</t>
  </si>
  <si>
    <t>ПРИБ</t>
  </si>
  <si>
    <t>коэф</t>
  </si>
  <si>
    <t>при</t>
  </si>
  <si>
    <t>быль</t>
  </si>
  <si>
    <t>КОНТ</t>
  </si>
  <si>
    <t>конт</t>
  </si>
  <si>
    <t>роль</t>
  </si>
  <si>
    <t>-ент</t>
  </si>
  <si>
    <t>СТАВ</t>
  </si>
  <si>
    <t>став</t>
  </si>
  <si>
    <t>ка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</si>
</sst>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'QED-2018'!$AC$11:$AC$35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marker val="1"/>
        <c:axId val="69529984"/>
        <c:axId val="69531520"/>
      </c:lineChart>
      <c:catAx>
        <c:axId val="69529984"/>
        <c:scaling>
          <c:orientation val="minMax"/>
        </c:scaling>
        <c:axPos val="b"/>
        <c:tickLblPos val="nextTo"/>
        <c:crossAx val="69531520"/>
        <c:crosses val="autoZero"/>
        <c:auto val="1"/>
        <c:lblAlgn val="ctr"/>
        <c:lblOffset val="100"/>
      </c:catAx>
      <c:valAx>
        <c:axId val="69531520"/>
        <c:scaling>
          <c:orientation val="minMax"/>
        </c:scaling>
        <c:axPos val="l"/>
        <c:majorGridlines/>
        <c:numFmt formatCode="0" sourceLinked="1"/>
        <c:tickLblPos val="nextTo"/>
        <c:crossAx val="69529984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'QED-PRIMER'!$AC$11:$AC$35</c:f>
              <c:numCache>
                <c:formatCode>0</c:formatCode>
                <c:ptCount val="25"/>
                <c:pt idx="0">
                  <c:v>25</c:v>
                </c:pt>
                <c:pt idx="1">
                  <c:v>47.222222222222229</c:v>
                </c:pt>
                <c:pt idx="2">
                  <c:v>93.253968253968281</c:v>
                </c:pt>
                <c:pt idx="3">
                  <c:v>158.87896825396828</c:v>
                </c:pt>
                <c:pt idx="4">
                  <c:v>187.45039682539687</c:v>
                </c:pt>
                <c:pt idx="5">
                  <c:v>271.12386621315198</c:v>
                </c:pt>
                <c:pt idx="6">
                  <c:v>427.71013708513715</c:v>
                </c:pt>
                <c:pt idx="7">
                  <c:v>558.13341750841755</c:v>
                </c:pt>
                <c:pt idx="8">
                  <c:v>771.41466750841755</c:v>
                </c:pt>
                <c:pt idx="9">
                  <c:v>821.41466750841755</c:v>
                </c:pt>
                <c:pt idx="10">
                  <c:v>921.41466750841755</c:v>
                </c:pt>
                <c:pt idx="11">
                  <c:v>1049.9860960798462</c:v>
                </c:pt>
                <c:pt idx="12">
                  <c:v>1459.5099056036556</c:v>
                </c:pt>
                <c:pt idx="13">
                  <c:v>1614.4161105098606</c:v>
                </c:pt>
                <c:pt idx="14">
                  <c:v>1903.0933591871094</c:v>
                </c:pt>
                <c:pt idx="15">
                  <c:v>2559.6037758537759</c:v>
                </c:pt>
                <c:pt idx="16">
                  <c:v>2564.8669337485126</c:v>
                </c:pt>
                <c:pt idx="17">
                  <c:v>2603.2570266277694</c:v>
                </c:pt>
                <c:pt idx="18">
                  <c:v>2638.6199437244327</c:v>
                </c:pt>
                <c:pt idx="19">
                  <c:v>2695.9968741826733</c:v>
                </c:pt>
                <c:pt idx="20">
                  <c:v>2928.9882470937955</c:v>
                </c:pt>
                <c:pt idx="21">
                  <c:v>4040.5528729441357</c:v>
                </c:pt>
                <c:pt idx="22">
                  <c:v>4267.421559812823</c:v>
                </c:pt>
                <c:pt idx="23">
                  <c:v>4755.925648316912</c:v>
                </c:pt>
                <c:pt idx="24">
                  <c:v>6156.5208864121505</c:v>
                </c:pt>
              </c:numCache>
            </c:numRef>
          </c:val>
        </c:ser>
        <c:marker val="1"/>
        <c:axId val="69629056"/>
        <c:axId val="69630592"/>
      </c:lineChart>
      <c:catAx>
        <c:axId val="69629056"/>
        <c:scaling>
          <c:orientation val="minMax"/>
        </c:scaling>
        <c:axPos val="b"/>
        <c:tickLblPos val="nextTo"/>
        <c:crossAx val="69630592"/>
        <c:crosses val="autoZero"/>
        <c:auto val="1"/>
        <c:lblAlgn val="ctr"/>
        <c:lblOffset val="100"/>
      </c:catAx>
      <c:valAx>
        <c:axId val="69630592"/>
        <c:scaling>
          <c:orientation val="minMax"/>
        </c:scaling>
        <c:axPos val="l"/>
        <c:majorGridlines/>
        <c:numFmt formatCode="0" sourceLinked="1"/>
        <c:tickLblPos val="nextTo"/>
        <c:crossAx val="69629056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72257</xdr:colOff>
      <xdr:row>9</xdr:row>
      <xdr:rowOff>78828</xdr:rowOff>
    </xdr:from>
    <xdr:to>
      <xdr:col>25</xdr:col>
      <xdr:colOff>210206</xdr:colOff>
      <xdr:row>21</xdr:row>
      <xdr:rowOff>170793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72257</xdr:colOff>
      <xdr:row>9</xdr:row>
      <xdr:rowOff>78828</xdr:rowOff>
    </xdr:from>
    <xdr:to>
      <xdr:col>25</xdr:col>
      <xdr:colOff>210206</xdr:colOff>
      <xdr:row>21</xdr:row>
      <xdr:rowOff>170793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FF00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C35"/>
  <sheetViews>
    <sheetView zoomScale="145" zoomScaleNormal="145" workbookViewId="0">
      <selection activeCell="C7" sqref="C7:F7"/>
    </sheetView>
  </sheetViews>
  <sheetFormatPr defaultRowHeight="15" outlineLevelCol="1"/>
  <cols>
    <col min="2" max="2" width="0.85546875" customWidth="1"/>
    <col min="3" max="3" width="6.5703125" bestFit="1" customWidth="1"/>
    <col min="4" max="4" width="6" bestFit="1" customWidth="1"/>
    <col min="5" max="5" width="6.5703125" bestFit="1" customWidth="1"/>
    <col min="6" max="6" width="6" bestFit="1" customWidth="1" outlineLevel="1"/>
    <col min="7" max="7" width="0.85546875" customWidth="1"/>
    <col min="8" max="8" width="5.140625" bestFit="1" customWidth="1"/>
    <col min="9" max="9" width="6" bestFit="1" customWidth="1"/>
    <col min="10" max="10" width="6.5703125" bestFit="1" customWidth="1"/>
    <col min="11" max="11" width="6" bestFit="1" customWidth="1" outlineLevel="1"/>
    <col min="12" max="12" width="0.85546875" customWidth="1"/>
    <col min="13" max="13" width="5.140625" bestFit="1" customWidth="1"/>
    <col min="14" max="14" width="6" bestFit="1" customWidth="1"/>
    <col min="15" max="15" width="6.5703125" bestFit="1" customWidth="1"/>
    <col min="16" max="16" width="6" bestFit="1" customWidth="1" outlineLevel="1"/>
    <col min="17" max="17" width="0.85546875" customWidth="1"/>
    <col min="18" max="18" width="5.140625" bestFit="1" customWidth="1"/>
    <col min="19" max="19" width="6" bestFit="1" customWidth="1"/>
    <col min="20" max="20" width="6.5703125" bestFit="1" customWidth="1"/>
    <col min="21" max="21" width="6" bestFit="1" customWidth="1" outlineLevel="1"/>
    <col min="22" max="22" width="0.85546875" customWidth="1"/>
    <col min="23" max="23" width="5.140625" bestFit="1" customWidth="1"/>
    <col min="24" max="24" width="6" bestFit="1" customWidth="1"/>
    <col min="25" max="25" width="6.5703125" bestFit="1" customWidth="1"/>
    <col min="26" max="26" width="6" bestFit="1" customWidth="1" outlineLevel="1"/>
    <col min="27" max="27" width="0.85546875" customWidth="1"/>
    <col min="28" max="28" width="4.140625" bestFit="1" customWidth="1"/>
    <col min="29" max="29" width="5.28515625" bestFit="1" customWidth="1"/>
  </cols>
  <sheetData>
    <row r="1" spans="2:29">
      <c r="C1" s="15" t="s">
        <v>0</v>
      </c>
      <c r="D1" s="15" t="s">
        <v>1</v>
      </c>
      <c r="E1" s="15" t="s">
        <v>9</v>
      </c>
      <c r="F1" s="15" t="s">
        <v>5</v>
      </c>
      <c r="G1" s="15"/>
      <c r="H1" s="15" t="s">
        <v>0</v>
      </c>
      <c r="I1" s="15" t="s">
        <v>1</v>
      </c>
      <c r="J1" s="15" t="s">
        <v>9</v>
      </c>
      <c r="K1" s="15" t="s">
        <v>5</v>
      </c>
      <c r="L1" s="15"/>
      <c r="M1" s="15" t="s">
        <v>0</v>
      </c>
      <c r="N1" s="15" t="s">
        <v>1</v>
      </c>
      <c r="O1" s="15" t="s">
        <v>9</v>
      </c>
      <c r="P1" s="15" t="s">
        <v>5</v>
      </c>
      <c r="Q1" s="15"/>
      <c r="R1" s="15" t="s">
        <v>0</v>
      </c>
      <c r="S1" s="15" t="s">
        <v>1</v>
      </c>
      <c r="T1" s="15" t="s">
        <v>9</v>
      </c>
      <c r="U1" s="15" t="s">
        <v>5</v>
      </c>
      <c r="V1" s="15"/>
      <c r="W1" s="15" t="s">
        <v>0</v>
      </c>
      <c r="X1" s="15" t="s">
        <v>1</v>
      </c>
      <c r="Y1" s="15" t="s">
        <v>9</v>
      </c>
      <c r="Z1" s="15" t="s">
        <v>5</v>
      </c>
    </row>
    <row r="2" spans="2:29" ht="4.5" customHeight="1">
      <c r="B2" s="3"/>
      <c r="C2" s="6"/>
      <c r="D2" s="9"/>
      <c r="E2" s="7"/>
      <c r="F2" s="8"/>
      <c r="G2" s="4"/>
      <c r="H2" s="6"/>
      <c r="I2" s="9"/>
      <c r="J2" s="7"/>
      <c r="K2" s="8"/>
      <c r="L2" s="3"/>
      <c r="M2" s="6"/>
      <c r="N2" s="9"/>
      <c r="O2" s="7"/>
      <c r="P2" s="8"/>
      <c r="Q2" s="3"/>
      <c r="R2" s="6"/>
      <c r="S2" s="9"/>
      <c r="T2" s="7"/>
      <c r="U2" s="8"/>
      <c r="V2" s="4"/>
      <c r="W2" s="6"/>
      <c r="X2" s="9"/>
      <c r="Y2" s="7"/>
      <c r="Z2" s="8"/>
      <c r="AA2" s="3"/>
      <c r="AB2" s="2"/>
    </row>
    <row r="3" spans="2:29">
      <c r="B3" s="3"/>
      <c r="C3" s="6"/>
      <c r="D3" s="10"/>
      <c r="E3" s="11">
        <f>IF(C3=0,0,(D3+SUM(E4:E$7))/(C3-1))</f>
        <v>0</v>
      </c>
      <c r="F3" s="8">
        <f>IF(C3=0,0,C3*E3-SUM(E3:E$7))</f>
        <v>0</v>
      </c>
      <c r="G3" s="4"/>
      <c r="H3" s="6"/>
      <c r="I3" s="10"/>
      <c r="J3" s="11">
        <f>IF(H3=0,0,(I3+SUM(J4:J$7))/(H3-1))</f>
        <v>0</v>
      </c>
      <c r="K3" s="8">
        <f>IF(H3=0,0,H3*J3-SUM(J3:J$7))</f>
        <v>0</v>
      </c>
      <c r="L3" s="3"/>
      <c r="M3" s="6"/>
      <c r="N3" s="10"/>
      <c r="O3" s="11">
        <f>IF(M3=0,0,(N3+SUM(O4:O$7))/(M3-1))</f>
        <v>0</v>
      </c>
      <c r="P3" s="8">
        <f>IF(M3=0,0,M3*O3-SUM(O3:O$7))</f>
        <v>0</v>
      </c>
      <c r="Q3" s="3"/>
      <c r="R3" s="6"/>
      <c r="S3" s="10"/>
      <c r="T3" s="11">
        <f>IF(R3=0,0,(S3+SUM(T4:T$7))/(R3-1))</f>
        <v>0</v>
      </c>
      <c r="U3" s="8">
        <f>IF(R3=0,0,R3*T3-SUM(T3:T$7))</f>
        <v>0</v>
      </c>
      <c r="V3" s="4"/>
      <c r="W3" s="6"/>
      <c r="X3" s="10"/>
      <c r="Y3" s="11">
        <f>IF(W3=0,0,(X3+SUM(Y4:Y$7))/(W3-1))</f>
        <v>0</v>
      </c>
      <c r="Z3" s="8">
        <f>IF(W3=0,0,W3*Y3-SUM(Y3:Y$7))</f>
        <v>0</v>
      </c>
      <c r="AA3" s="3"/>
      <c r="AB3" s="2"/>
    </row>
    <row r="4" spans="2:29">
      <c r="B4" s="3"/>
      <c r="C4" s="6"/>
      <c r="D4" s="10"/>
      <c r="E4" s="11">
        <f>IF(C4=0,0,(D4+SUM(E5:E$7))/(C4-1))</f>
        <v>0</v>
      </c>
      <c r="F4" s="8">
        <f>IF(C4=0,0,C4*E4-SUM(E4:E$7))</f>
        <v>0</v>
      </c>
      <c r="G4" s="4"/>
      <c r="H4" s="6"/>
      <c r="I4" s="10"/>
      <c r="J4" s="11">
        <f>IF(H4=0,0,(I4+SUM(J5:J$7))/(H4-1))</f>
        <v>0</v>
      </c>
      <c r="K4" s="8">
        <f>IF(H4=0,0,H4*J4-SUM(J4:J$7))</f>
        <v>0</v>
      </c>
      <c r="L4" s="3"/>
      <c r="M4" s="6"/>
      <c r="N4" s="10"/>
      <c r="O4" s="11">
        <f>IF(M4=0,0,(N4+SUM(O5:O$7))/(M4-1))</f>
        <v>0</v>
      </c>
      <c r="P4" s="8">
        <f>IF(M4=0,0,M4*O4-SUM(O4:O$7))</f>
        <v>0</v>
      </c>
      <c r="Q4" s="3"/>
      <c r="R4" s="6"/>
      <c r="S4" s="10"/>
      <c r="T4" s="11">
        <f>IF(R4=0,0,(S4+SUM(T5:T$7))/(R4-1))</f>
        <v>0</v>
      </c>
      <c r="U4" s="8">
        <f>IF(R4=0,0,R4*T4-SUM(T4:T$7))</f>
        <v>0</v>
      </c>
      <c r="V4" s="4"/>
      <c r="W4" s="6"/>
      <c r="X4" s="10"/>
      <c r="Y4" s="11">
        <f>IF(W4=0,0,(X4+SUM(Y5:Y$7))/(W4-1))</f>
        <v>0</v>
      </c>
      <c r="Z4" s="8">
        <f>IF(W4=0,0,W4*Y4-SUM(Y4:Y$7))</f>
        <v>0</v>
      </c>
      <c r="AA4" s="3"/>
      <c r="AB4" s="2"/>
    </row>
    <row r="5" spans="2:29">
      <c r="B5" s="3"/>
      <c r="C5" s="6"/>
      <c r="D5" s="10"/>
      <c r="E5" s="11">
        <f>IF(C5=0,0,(D5+SUM(E6:E$7))/(C5-1))</f>
        <v>0</v>
      </c>
      <c r="F5" s="8">
        <f>IF(C5=0,0,C5*E5-SUM(E5:E$7))</f>
        <v>0</v>
      </c>
      <c r="G5" s="4"/>
      <c r="H5" s="6"/>
      <c r="I5" s="10"/>
      <c r="J5" s="11">
        <f>IF(H5=0,0,(I5+SUM(J6:J$7))/(H5-1))</f>
        <v>0</v>
      </c>
      <c r="K5" s="8">
        <f>IF(H5=0,0,H5*J5-SUM(J5:J$7))</f>
        <v>0</v>
      </c>
      <c r="L5" s="3"/>
      <c r="M5" s="6"/>
      <c r="N5" s="10"/>
      <c r="O5" s="11">
        <f>IF(M5=0,0,(N5+SUM(O6:O$7))/(M5-1))</f>
        <v>0</v>
      </c>
      <c r="P5" s="8">
        <f>IF(M5=0,0,M5*O5-SUM(O5:O$7))</f>
        <v>0</v>
      </c>
      <c r="Q5" s="3"/>
      <c r="R5" s="6"/>
      <c r="S5" s="10"/>
      <c r="T5" s="11">
        <f>IF(R5=0,0,(S5+SUM(T6:T$7))/(R5-1))</f>
        <v>0</v>
      </c>
      <c r="U5" s="8">
        <f>IF(R5=0,0,R5*T5-SUM(T5:T$7))</f>
        <v>0</v>
      </c>
      <c r="V5" s="4"/>
      <c r="W5" s="6"/>
      <c r="X5" s="10"/>
      <c r="Y5" s="11">
        <f>IF(W5=0,0,(X5+SUM(Y6:Y$7))/(W5-1))</f>
        <v>0</v>
      </c>
      <c r="Z5" s="8">
        <f>IF(W5=0,0,W5*Y5-SUM(Y5:Y$7))</f>
        <v>0</v>
      </c>
      <c r="AA5" s="3"/>
      <c r="AB5" s="2"/>
    </row>
    <row r="6" spans="2:29">
      <c r="B6" s="3"/>
      <c r="C6" s="6"/>
      <c r="D6" s="10"/>
      <c r="E6" s="11">
        <f>IF(C6=0,0,(D6+SUM(E7:E$7))/(C6-1))</f>
        <v>0</v>
      </c>
      <c r="F6" s="8">
        <f>IF(C6=0,0,C6*E6-SUM(E6:E$7))</f>
        <v>0</v>
      </c>
      <c r="G6" s="4"/>
      <c r="H6" s="6"/>
      <c r="I6" s="10"/>
      <c r="J6" s="11">
        <f>IF(H6=0,0,(I6+SUM(J7:J$7))/(H6-1))</f>
        <v>0</v>
      </c>
      <c r="K6" s="8">
        <f>IF(H6=0,0,H6*J6-SUM(J6:J$7))</f>
        <v>0</v>
      </c>
      <c r="L6" s="3"/>
      <c r="M6" s="6"/>
      <c r="N6" s="10"/>
      <c r="O6" s="11">
        <f>IF(M6=0,0,(N6+SUM(O7:O$7))/(M6-1))</f>
        <v>0</v>
      </c>
      <c r="P6" s="8">
        <f>IF(M6=0,0,M6*O6-SUM(O6:O$7))</f>
        <v>0</v>
      </c>
      <c r="Q6" s="3"/>
      <c r="R6" s="6"/>
      <c r="S6" s="10"/>
      <c r="T6" s="11">
        <f>IF(R6=0,0,(S6+SUM(T7:T$7))/(R6-1))</f>
        <v>0</v>
      </c>
      <c r="U6" s="8">
        <f>IF(R6=0,0,R6*T6-SUM(T6:T$7))</f>
        <v>0</v>
      </c>
      <c r="V6" s="4"/>
      <c r="W6" s="6"/>
      <c r="X6" s="10"/>
      <c r="Y6" s="11">
        <f>IF(W6=0,0,(X6+SUM(Y7:Y$7))/(W6-1))</f>
        <v>0</v>
      </c>
      <c r="Z6" s="8">
        <f>IF(W6=0,0,W6*Y6-SUM(Y6:Y$7))</f>
        <v>0</v>
      </c>
      <c r="AA6" s="3"/>
      <c r="AB6" s="2"/>
    </row>
    <row r="7" spans="2:29">
      <c r="B7" s="3"/>
      <c r="C7" s="6"/>
      <c r="D7" s="10"/>
      <c r="E7" s="11">
        <f>IF(C7=0,0,D7/(C7-1))</f>
        <v>0</v>
      </c>
      <c r="F7" s="8">
        <f>IF(C7=0,0,C7*E7-SUM(E7:E$7))</f>
        <v>0</v>
      </c>
      <c r="G7" s="4"/>
      <c r="H7" s="6"/>
      <c r="I7" s="10"/>
      <c r="J7" s="11">
        <f>IF(H7=0,0,I7/(H7-1))</f>
        <v>0</v>
      </c>
      <c r="K7" s="8">
        <f>IF(H7=0,0,H7*J7-SUM(J7:J$7))</f>
        <v>0</v>
      </c>
      <c r="L7" s="3"/>
      <c r="M7" s="6"/>
      <c r="N7" s="10"/>
      <c r="O7" s="11">
        <f>IF(M7=0,0,N7/(M7-1))</f>
        <v>0</v>
      </c>
      <c r="P7" s="8">
        <f>IF(M7=0,0,M7*O7-SUM(O7:O$7))</f>
        <v>0</v>
      </c>
      <c r="Q7" s="3"/>
      <c r="R7" s="6"/>
      <c r="S7" s="10"/>
      <c r="T7" s="11">
        <f>IF(R7=0,0,S7/(R7-1))</f>
        <v>0</v>
      </c>
      <c r="U7" s="8">
        <f>IF(R7=0,0,R7*T7-SUM(T7:T$7))</f>
        <v>0</v>
      </c>
      <c r="V7" s="4"/>
      <c r="W7" s="6"/>
      <c r="X7" s="10"/>
      <c r="Y7" s="11">
        <f>IF(W7=0,0,X7/(W7-1))</f>
        <v>0</v>
      </c>
      <c r="Z7" s="8">
        <f>IF(W7=0,0,W7*Y7-SUM(Y7:Y$7))</f>
        <v>0</v>
      </c>
      <c r="AA7" s="3"/>
      <c r="AB7" s="2"/>
    </row>
    <row r="8" spans="2:29" ht="4.5" customHeight="1">
      <c r="B8" s="3"/>
      <c r="C8" s="6"/>
      <c r="D8" s="9"/>
      <c r="E8" s="7"/>
      <c r="F8" s="8"/>
      <c r="G8" s="4"/>
      <c r="H8" s="6"/>
      <c r="I8" s="9"/>
      <c r="J8" s="7"/>
      <c r="K8" s="8"/>
      <c r="L8" s="3"/>
      <c r="M8" s="6"/>
      <c r="N8" s="9"/>
      <c r="O8" s="7"/>
      <c r="P8" s="8"/>
      <c r="Q8" s="3"/>
      <c r="R8" s="6"/>
      <c r="S8" s="9"/>
      <c r="T8" s="7"/>
      <c r="U8" s="8"/>
      <c r="V8" s="4"/>
      <c r="W8" s="6"/>
      <c r="X8" s="9"/>
      <c r="Y8" s="7"/>
      <c r="Z8" s="8"/>
      <c r="AA8" s="3"/>
    </row>
    <row r="9" spans="2:29">
      <c r="B9" s="3"/>
      <c r="C9" s="5">
        <f>SUM(E9:AA9)</f>
        <v>0</v>
      </c>
      <c r="D9" s="5"/>
      <c r="E9" s="5">
        <f>SUM(E2:E8)</f>
        <v>0</v>
      </c>
      <c r="F9" s="3"/>
      <c r="G9" s="3"/>
      <c r="H9" s="3"/>
      <c r="I9" s="3"/>
      <c r="J9" s="5">
        <f>SUM(J2:J8)</f>
        <v>0</v>
      </c>
      <c r="K9" s="3"/>
      <c r="L9" s="3"/>
      <c r="M9" s="3"/>
      <c r="N9" s="3"/>
      <c r="O9" s="5">
        <f>SUM(O2:O8)</f>
        <v>0</v>
      </c>
      <c r="P9" s="3"/>
      <c r="Q9" s="3"/>
      <c r="R9" s="3"/>
      <c r="S9" s="3"/>
      <c r="T9" s="5">
        <f>SUM(T2:T8)</f>
        <v>0</v>
      </c>
      <c r="U9" s="3"/>
      <c r="V9" s="3"/>
      <c r="W9" s="3"/>
      <c r="X9" s="3"/>
      <c r="Y9" s="5">
        <f>SUM(Y2:Y8)</f>
        <v>0</v>
      </c>
      <c r="Z9" s="3"/>
      <c r="AA9" s="3"/>
    </row>
    <row r="10" spans="2:29">
      <c r="E10" s="1"/>
      <c r="F10" s="1"/>
      <c r="G10" s="1"/>
      <c r="P10" s="1"/>
      <c r="U10" s="1"/>
      <c r="Z10" s="1"/>
    </row>
    <row r="11" spans="2:29">
      <c r="C11" t="s">
        <v>0</v>
      </c>
      <c r="D11" s="12" t="s">
        <v>2</v>
      </c>
      <c r="E11" s="13" t="s">
        <v>8</v>
      </c>
      <c r="AB11" s="1">
        <f>E7</f>
        <v>0</v>
      </c>
      <c r="AC11" s="1">
        <f t="shared" ref="AC11:AC35" si="0">AC10+AB11</f>
        <v>0</v>
      </c>
    </row>
    <row r="12" spans="2:29">
      <c r="C12" t="s">
        <v>1</v>
      </c>
      <c r="D12" s="12" t="s">
        <v>3</v>
      </c>
      <c r="E12" s="14" t="s">
        <v>4</v>
      </c>
      <c r="AB12" s="1">
        <f>J7</f>
        <v>0</v>
      </c>
      <c r="AC12" s="1">
        <f t="shared" si="0"/>
        <v>0</v>
      </c>
    </row>
    <row r="13" spans="2:29">
      <c r="C13" t="s">
        <v>9</v>
      </c>
      <c r="D13" s="12" t="s">
        <v>10</v>
      </c>
      <c r="E13" s="14" t="s">
        <v>11</v>
      </c>
      <c r="AB13" s="1">
        <f>J6</f>
        <v>0</v>
      </c>
      <c r="AC13" s="1">
        <f t="shared" si="0"/>
        <v>0</v>
      </c>
    </row>
    <row r="14" spans="2:29">
      <c r="C14" t="s">
        <v>5</v>
      </c>
      <c r="D14" s="12" t="s">
        <v>6</v>
      </c>
      <c r="E14" s="14" t="s">
        <v>7</v>
      </c>
      <c r="AB14" s="1">
        <f>E6</f>
        <v>0</v>
      </c>
      <c r="AC14" s="1">
        <f t="shared" si="0"/>
        <v>0</v>
      </c>
    </row>
    <row r="15" spans="2:29">
      <c r="AB15" s="1">
        <f>O7</f>
        <v>0</v>
      </c>
      <c r="AC15" s="1">
        <f t="shared" si="0"/>
        <v>0</v>
      </c>
    </row>
    <row r="16" spans="2:29">
      <c r="AB16" s="1">
        <f>O6</f>
        <v>0</v>
      </c>
      <c r="AC16" s="1">
        <f t="shared" si="0"/>
        <v>0</v>
      </c>
    </row>
    <row r="17" spans="28:29">
      <c r="AB17" s="1">
        <f>O5</f>
        <v>0</v>
      </c>
      <c r="AC17" s="1">
        <f t="shared" si="0"/>
        <v>0</v>
      </c>
    </row>
    <row r="18" spans="28:29">
      <c r="AB18" s="1">
        <f>J5</f>
        <v>0</v>
      </c>
      <c r="AC18" s="1">
        <f t="shared" si="0"/>
        <v>0</v>
      </c>
    </row>
    <row r="19" spans="28:29">
      <c r="AB19" s="1">
        <f>E5</f>
        <v>0</v>
      </c>
      <c r="AC19" s="1">
        <f t="shared" si="0"/>
        <v>0</v>
      </c>
    </row>
    <row r="20" spans="28:29">
      <c r="AB20" s="1">
        <f>T7</f>
        <v>0</v>
      </c>
      <c r="AC20" s="1">
        <f t="shared" si="0"/>
        <v>0</v>
      </c>
    </row>
    <row r="21" spans="28:29">
      <c r="AB21" s="1">
        <f>T6</f>
        <v>0</v>
      </c>
      <c r="AC21" s="1">
        <f t="shared" si="0"/>
        <v>0</v>
      </c>
    </row>
    <row r="22" spans="28:29">
      <c r="AB22" s="1">
        <f>T5</f>
        <v>0</v>
      </c>
      <c r="AC22" s="1">
        <f t="shared" si="0"/>
        <v>0</v>
      </c>
    </row>
    <row r="23" spans="28:29">
      <c r="AB23" s="1">
        <f>T4</f>
        <v>0</v>
      </c>
      <c r="AC23" s="1">
        <f t="shared" si="0"/>
        <v>0</v>
      </c>
    </row>
    <row r="24" spans="28:29">
      <c r="AB24" s="1">
        <f>O4</f>
        <v>0</v>
      </c>
      <c r="AC24" s="1">
        <f t="shared" si="0"/>
        <v>0</v>
      </c>
    </row>
    <row r="25" spans="28:29">
      <c r="AB25" s="1">
        <f>J4</f>
        <v>0</v>
      </c>
      <c r="AC25" s="1">
        <f t="shared" si="0"/>
        <v>0</v>
      </c>
    </row>
    <row r="26" spans="28:29">
      <c r="AB26" s="1">
        <f>E4</f>
        <v>0</v>
      </c>
      <c r="AC26" s="1">
        <f t="shared" si="0"/>
        <v>0</v>
      </c>
    </row>
    <row r="27" spans="28:29">
      <c r="AB27" s="1">
        <f>Y7</f>
        <v>0</v>
      </c>
      <c r="AC27" s="1">
        <f t="shared" si="0"/>
        <v>0</v>
      </c>
    </row>
    <row r="28" spans="28:29">
      <c r="AB28" s="1">
        <f>Y6</f>
        <v>0</v>
      </c>
      <c r="AC28" s="1">
        <f t="shared" si="0"/>
        <v>0</v>
      </c>
    </row>
    <row r="29" spans="28:29">
      <c r="AB29" s="1">
        <f>Y5</f>
        <v>0</v>
      </c>
      <c r="AC29" s="1">
        <f t="shared" si="0"/>
        <v>0</v>
      </c>
    </row>
    <row r="30" spans="28:29">
      <c r="AB30" s="1">
        <f>Y4</f>
        <v>0</v>
      </c>
      <c r="AC30" s="1">
        <f t="shared" si="0"/>
        <v>0</v>
      </c>
    </row>
    <row r="31" spans="28:29">
      <c r="AB31" s="1">
        <f>Y3</f>
        <v>0</v>
      </c>
      <c r="AC31" s="1">
        <f t="shared" si="0"/>
        <v>0</v>
      </c>
    </row>
    <row r="32" spans="28:29">
      <c r="AB32" s="1">
        <f>T3</f>
        <v>0</v>
      </c>
      <c r="AC32" s="1">
        <f t="shared" si="0"/>
        <v>0</v>
      </c>
    </row>
    <row r="33" spans="28:29">
      <c r="AB33" s="1">
        <f>O3</f>
        <v>0</v>
      </c>
      <c r="AC33" s="1">
        <f t="shared" si="0"/>
        <v>0</v>
      </c>
    </row>
    <row r="34" spans="28:29">
      <c r="AB34" s="1">
        <f>J3</f>
        <v>0</v>
      </c>
      <c r="AC34" s="1">
        <f t="shared" si="0"/>
        <v>0</v>
      </c>
    </row>
    <row r="35" spans="28:29">
      <c r="AB35" s="1">
        <f>E3</f>
        <v>0</v>
      </c>
      <c r="AC35" s="1">
        <f t="shared" si="0"/>
        <v>0</v>
      </c>
    </row>
  </sheetData>
  <pageMargins left="0.7" right="0.7" top="0.75" bottom="0.75" header="0.3" footer="0.3"/>
  <pageSetup paperSize="9" orientation="portrait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C35"/>
  <sheetViews>
    <sheetView tabSelected="1" zoomScale="145" zoomScaleNormal="145" workbookViewId="0">
      <selection activeCell="C7" sqref="C7:F7"/>
    </sheetView>
  </sheetViews>
  <sheetFormatPr defaultRowHeight="15" outlineLevelCol="1"/>
  <cols>
    <col min="2" max="2" width="0.85546875" customWidth="1"/>
    <col min="3" max="3" width="6.5703125" bestFit="1" customWidth="1"/>
    <col min="4" max="4" width="6" bestFit="1" customWidth="1"/>
    <col min="5" max="5" width="6.5703125" bestFit="1" customWidth="1"/>
    <col min="6" max="6" width="6" customWidth="1" outlineLevel="1"/>
    <col min="7" max="7" width="0.85546875" customWidth="1"/>
    <col min="8" max="8" width="5.140625" bestFit="1" customWidth="1"/>
    <col min="9" max="9" width="6" bestFit="1" customWidth="1"/>
    <col min="10" max="10" width="6.5703125" bestFit="1" customWidth="1"/>
    <col min="11" max="11" width="6" customWidth="1" outlineLevel="1"/>
    <col min="12" max="12" width="0.85546875" customWidth="1"/>
    <col min="13" max="13" width="5.140625" bestFit="1" customWidth="1"/>
    <col min="14" max="14" width="6" bestFit="1" customWidth="1"/>
    <col min="15" max="15" width="6.5703125" bestFit="1" customWidth="1"/>
    <col min="16" max="16" width="6" customWidth="1" outlineLevel="1"/>
    <col min="17" max="17" width="0.85546875" customWidth="1"/>
    <col min="18" max="18" width="5.140625" bestFit="1" customWidth="1"/>
    <col min="19" max="19" width="6" bestFit="1" customWidth="1"/>
    <col min="20" max="20" width="6.5703125" bestFit="1" customWidth="1"/>
    <col min="21" max="21" width="6" customWidth="1" outlineLevel="1"/>
    <col min="22" max="22" width="0.85546875" customWidth="1"/>
    <col min="23" max="23" width="5.140625" bestFit="1" customWidth="1"/>
    <col min="24" max="24" width="6" bestFit="1" customWidth="1"/>
    <col min="25" max="25" width="6.5703125" bestFit="1" customWidth="1"/>
    <col min="26" max="26" width="6" customWidth="1" outlineLevel="1"/>
    <col min="27" max="27" width="0.85546875" customWidth="1"/>
    <col min="28" max="28" width="4.140625" bestFit="1" customWidth="1"/>
    <col min="29" max="29" width="5.28515625" bestFit="1" customWidth="1"/>
  </cols>
  <sheetData>
    <row r="1" spans="2:29">
      <c r="C1" s="15" t="s">
        <v>0</v>
      </c>
      <c r="D1" s="15" t="s">
        <v>1</v>
      </c>
      <c r="E1" s="15" t="s">
        <v>9</v>
      </c>
      <c r="F1" s="15" t="s">
        <v>5</v>
      </c>
      <c r="G1" s="15"/>
      <c r="H1" s="15" t="s">
        <v>0</v>
      </c>
      <c r="I1" s="15" t="s">
        <v>1</v>
      </c>
      <c r="J1" s="15" t="s">
        <v>9</v>
      </c>
      <c r="K1" s="15" t="s">
        <v>5</v>
      </c>
      <c r="L1" s="15"/>
      <c r="M1" s="15" t="s">
        <v>0</v>
      </c>
      <c r="N1" s="15" t="s">
        <v>1</v>
      </c>
      <c r="O1" s="15" t="s">
        <v>9</v>
      </c>
      <c r="P1" s="15" t="s">
        <v>5</v>
      </c>
      <c r="Q1" s="15"/>
      <c r="R1" s="15" t="s">
        <v>0</v>
      </c>
      <c r="S1" s="15" t="s">
        <v>1</v>
      </c>
      <c r="T1" s="15" t="s">
        <v>9</v>
      </c>
      <c r="U1" s="15" t="s">
        <v>5</v>
      </c>
      <c r="V1" s="15"/>
      <c r="W1" s="15" t="s">
        <v>0</v>
      </c>
      <c r="X1" s="15" t="s">
        <v>1</v>
      </c>
      <c r="Y1" s="15" t="s">
        <v>9</v>
      </c>
      <c r="Z1" s="15" t="s">
        <v>5</v>
      </c>
    </row>
    <row r="2" spans="2:29" ht="4.5" customHeight="1">
      <c r="B2" s="3"/>
      <c r="C2" s="6"/>
      <c r="D2" s="9"/>
      <c r="E2" s="7"/>
      <c r="F2" s="8"/>
      <c r="G2" s="4"/>
      <c r="H2" s="6"/>
      <c r="I2" s="9"/>
      <c r="J2" s="7"/>
      <c r="K2" s="8"/>
      <c r="L2" s="3"/>
      <c r="M2" s="6"/>
      <c r="N2" s="9"/>
      <c r="O2" s="7"/>
      <c r="P2" s="8"/>
      <c r="Q2" s="3"/>
      <c r="R2" s="6"/>
      <c r="S2" s="9"/>
      <c r="T2" s="7"/>
      <c r="U2" s="8"/>
      <c r="V2" s="4"/>
      <c r="W2" s="6"/>
      <c r="X2" s="9"/>
      <c r="Y2" s="7"/>
      <c r="Z2" s="8"/>
      <c r="AA2" s="3"/>
      <c r="AB2" s="2"/>
    </row>
    <row r="3" spans="2:29">
      <c r="B3" s="3"/>
      <c r="C3" s="6">
        <f ca="1">RANDBETWEEN(15,30)/10</f>
        <v>1.7</v>
      </c>
      <c r="D3" s="10">
        <f ca="1">RANDBETWEEN(1,9)*10</f>
        <v>20</v>
      </c>
      <c r="E3" s="11">
        <f ca="1">IF(C3=0,0,(D3+SUM(E4:E$7))/(C3-1))</f>
        <v>1400.5952380952381</v>
      </c>
      <c r="F3" s="8">
        <f ca="1">IF(C3=0,0,C3*E3-SUM(E3:E$7))</f>
        <v>20</v>
      </c>
      <c r="G3" s="4"/>
      <c r="H3" s="6">
        <f ca="1">RANDBETWEEN(15,30)/10</f>
        <v>2.1</v>
      </c>
      <c r="I3" s="10">
        <f ca="1">RANDBETWEEN(1,9)*10</f>
        <v>50</v>
      </c>
      <c r="J3" s="11">
        <f ca="1">IF(H3=0,0,(I3+SUM(J4:J$7))/(H3-1))</f>
        <v>488.50408850408854</v>
      </c>
      <c r="K3" s="8">
        <f ca="1">IF(H3=0,0,H3*J3-SUM(J3:J$7))</f>
        <v>50</v>
      </c>
      <c r="L3" s="3"/>
      <c r="M3" s="6">
        <f ca="1">RANDBETWEEN(15,30)/10</f>
        <v>3</v>
      </c>
      <c r="N3" s="10">
        <f ca="1">RANDBETWEEN(1,9)*10</f>
        <v>30</v>
      </c>
      <c r="O3" s="11">
        <f ca="1">IF(M3=0,0,(N3+SUM(O4:O$7))/(M3-1))</f>
        <v>226.86868686868686</v>
      </c>
      <c r="P3" s="8">
        <f ca="1">IF(M3=0,0,M3*O3-SUM(O3:O$7))</f>
        <v>30.000000000000114</v>
      </c>
      <c r="Q3" s="3"/>
      <c r="R3" s="6">
        <f ca="1">RANDBETWEEN(15,30)/10</f>
        <v>1.7</v>
      </c>
      <c r="S3" s="10">
        <f ca="1">RANDBETWEEN(1,9)*10</f>
        <v>90</v>
      </c>
      <c r="T3" s="11">
        <f ca="1">IF(R3=0,0,(S3+SUM(T4:T$7))/(R3-1))</f>
        <v>1111.5646258503402</v>
      </c>
      <c r="U3" s="8">
        <f ca="1">IF(R3=0,0,R3*T3-SUM(T3:T$7))</f>
        <v>89.999999999999773</v>
      </c>
      <c r="V3" s="4"/>
      <c r="W3" s="6">
        <f ca="1">RANDBETWEEN(15,30)/10</f>
        <v>1.8</v>
      </c>
      <c r="X3" s="10">
        <f ca="1">RANDBETWEEN(1,9)*10</f>
        <v>50</v>
      </c>
      <c r="Y3" s="11">
        <f ca="1">IF(W3=0,0,(X3+SUM(Y4:Y$7))/(W3-1))</f>
        <v>232.99137291112197</v>
      </c>
      <c r="Z3" s="8">
        <f ca="1">IF(W3=0,0,W3*Y3-SUM(Y3:Y$7))</f>
        <v>50</v>
      </c>
      <c r="AA3" s="3"/>
      <c r="AB3" s="2"/>
    </row>
    <row r="4" spans="2:29">
      <c r="B4" s="3"/>
      <c r="C4" s="6">
        <f t="shared" ref="C4:C7" ca="1" si="0">RANDBETWEEN(15,30)/10</f>
        <v>1.6</v>
      </c>
      <c r="D4" s="10">
        <f t="shared" ref="D4:D7" ca="1" si="1">RANDBETWEEN(1,9)*10</f>
        <v>90</v>
      </c>
      <c r="E4" s="11">
        <f ca="1">IF(C4=0,0,(D4+SUM(E5:E$7))/(C4-1))</f>
        <v>656.51041666666652</v>
      </c>
      <c r="F4" s="8">
        <f ca="1">IF(C4=0,0,C4*E4-SUM(E4:E$7))</f>
        <v>90</v>
      </c>
      <c r="G4" s="4"/>
      <c r="H4" s="6">
        <f t="shared" ref="H4:H7" ca="1" si="2">RANDBETWEEN(15,30)/10</f>
        <v>2</v>
      </c>
      <c r="I4" s="10">
        <f t="shared" ref="I4:I7" ca="1" si="3">RANDBETWEEN(1,9)*10</f>
        <v>90</v>
      </c>
      <c r="J4" s="11">
        <f ca="1">IF(H4=0,0,(I4+SUM(J5:J$7))/(H4-1))</f>
        <v>288.67724867724871</v>
      </c>
      <c r="K4" s="8">
        <f ca="1">IF(H4=0,0,H4*J4-SUM(J4:J$7))</f>
        <v>90.000000000000057</v>
      </c>
      <c r="L4" s="3"/>
      <c r="M4" s="6">
        <f t="shared" ref="M4:M7" ca="1" si="4">RANDBETWEEN(15,30)/10</f>
        <v>2.8</v>
      </c>
      <c r="N4" s="10">
        <f t="shared" ref="N4:N7" ca="1" si="5">RANDBETWEEN(1,9)*10</f>
        <v>10</v>
      </c>
      <c r="O4" s="11">
        <f ca="1">IF(M4=0,0,(N4+SUM(O5:O$7))/(M4-1))</f>
        <v>154.90620490620489</v>
      </c>
      <c r="P4" s="8">
        <f ca="1">IF(M4=0,0,M4*O4-SUM(O4:O$7))</f>
        <v>9.9999999999999432</v>
      </c>
      <c r="Q4" s="3"/>
      <c r="R4" s="6">
        <f t="shared" ref="R4:R7" ca="1" si="6">RANDBETWEEN(15,30)/10</f>
        <v>1.9</v>
      </c>
      <c r="S4" s="10">
        <f t="shared" ref="S4:S7" ca="1" si="7">RANDBETWEEN(1,9)*10</f>
        <v>90</v>
      </c>
      <c r="T4" s="11">
        <f ca="1">IF(R4=0,0,(S4+SUM(T5:T$7))/(R4-1))</f>
        <v>409.52380952380952</v>
      </c>
      <c r="U4" s="8">
        <f ca="1">IF(R4=0,0,R4*T4-SUM(T4:T$7))</f>
        <v>90</v>
      </c>
      <c r="V4" s="4"/>
      <c r="W4" s="6">
        <f t="shared" ref="W4:W7" ca="1" si="8">RANDBETWEEN(15,30)/10</f>
        <v>2.9</v>
      </c>
      <c r="X4" s="10">
        <f t="shared" ref="X4:X7" ca="1" si="9">RANDBETWEEN(1,9)*10</f>
        <v>30</v>
      </c>
      <c r="Y4" s="11">
        <f ca="1">IF(W4=0,0,(X4+SUM(Y5:Y$7))/(W4-1))</f>
        <v>57.376930458240558</v>
      </c>
      <c r="Z4" s="8">
        <f ca="1">IF(W4=0,0,W4*Y4-SUM(Y4:Y$7))</f>
        <v>30.000000000000028</v>
      </c>
      <c r="AA4" s="3"/>
      <c r="AB4" s="2"/>
    </row>
    <row r="5" spans="2:29">
      <c r="B5" s="3"/>
      <c r="C5" s="6">
        <f t="shared" ca="1" si="0"/>
        <v>1.8</v>
      </c>
      <c r="D5" s="10">
        <f t="shared" ca="1" si="1"/>
        <v>80</v>
      </c>
      <c r="E5" s="11">
        <f ca="1">IF(C5=0,0,(D5+SUM(E6:E$7))/(C5-1))</f>
        <v>213.28125</v>
      </c>
      <c r="F5" s="8">
        <f ca="1">IF(C5=0,0,C5*E5-SUM(E5:E$7))</f>
        <v>80</v>
      </c>
      <c r="G5" s="4"/>
      <c r="H5" s="6">
        <f t="shared" ca="1" si="2"/>
        <v>1.6</v>
      </c>
      <c r="I5" s="10">
        <f t="shared" ca="1" si="3"/>
        <v>10</v>
      </c>
      <c r="J5" s="11">
        <f ca="1">IF(H5=0,0,(I5+SUM(J6:J$7))/(H5-1))</f>
        <v>130.42328042328043</v>
      </c>
      <c r="K5" s="8">
        <f ca="1">IF(H5=0,0,H5*J5-SUM(J5:J$7))</f>
        <v>10</v>
      </c>
      <c r="L5" s="3"/>
      <c r="M5" s="6">
        <f t="shared" ca="1" si="4"/>
        <v>2.1</v>
      </c>
      <c r="N5" s="10">
        <f t="shared" ca="1" si="5"/>
        <v>60</v>
      </c>
      <c r="O5" s="11">
        <f ca="1">IF(M5=0,0,(N5+SUM(O6:O$7))/(M5-1))</f>
        <v>156.58627087198514</v>
      </c>
      <c r="P5" s="8">
        <f ca="1">IF(M5=0,0,M5*O5-SUM(O5:O$7))</f>
        <v>60</v>
      </c>
      <c r="Q5" s="3"/>
      <c r="R5" s="6">
        <f t="shared" ca="1" si="6"/>
        <v>2.4</v>
      </c>
      <c r="S5" s="10">
        <f t="shared" ca="1" si="7"/>
        <v>30</v>
      </c>
      <c r="T5" s="11">
        <f ca="1">IF(R5=0,0,(S5+SUM(T6:T$7))/(R5-1))</f>
        <v>128.57142857142858</v>
      </c>
      <c r="U5" s="8">
        <f ca="1">IF(R5=0,0,R5*T5-SUM(T5:T$7))</f>
        <v>30.000000000000057</v>
      </c>
      <c r="V5" s="4"/>
      <c r="W5" s="6">
        <f t="shared" ca="1" si="8"/>
        <v>2.8</v>
      </c>
      <c r="X5" s="10">
        <f t="shared" ca="1" si="9"/>
        <v>20</v>
      </c>
      <c r="Y5" s="11">
        <f ca="1">IF(W5=0,0,(X5+SUM(Y6:Y$7))/(W5-1))</f>
        <v>35.362917096663232</v>
      </c>
      <c r="Z5" s="8">
        <f ca="1">IF(W5=0,0,W5*Y5-SUM(Y5:Y$7))</f>
        <v>19.999999999999986</v>
      </c>
      <c r="AA5" s="3"/>
      <c r="AB5" s="2"/>
    </row>
    <row r="6" spans="2:29">
      <c r="B6" s="3"/>
      <c r="C6" s="6">
        <f t="shared" ca="1" si="0"/>
        <v>2.6</v>
      </c>
      <c r="D6" s="10">
        <f t="shared" ca="1" si="1"/>
        <v>80</v>
      </c>
      <c r="E6" s="11">
        <f ca="1">IF(C6=0,0,(D6+SUM(E7:E$7))/(C6-1))</f>
        <v>65.625</v>
      </c>
      <c r="F6" s="8">
        <f ca="1">IF(C6=0,0,C6*E6-SUM(E6:E$7))</f>
        <v>80</v>
      </c>
      <c r="G6" s="4"/>
      <c r="H6" s="6">
        <f t="shared" ca="1" si="2"/>
        <v>1.7</v>
      </c>
      <c r="I6" s="10">
        <f t="shared" ca="1" si="3"/>
        <v>10</v>
      </c>
      <c r="J6" s="11">
        <f ca="1">IF(H6=0,0,(I6+SUM(J7:J$7))/(H6-1))</f>
        <v>46.031746031746046</v>
      </c>
      <c r="K6" s="8">
        <f ca="1">IF(H6=0,0,H6*J6-SUM(J6:J$7))</f>
        <v>10.000000000000014</v>
      </c>
      <c r="L6" s="3"/>
      <c r="M6" s="6">
        <f t="shared" ca="1" si="4"/>
        <v>1.7</v>
      </c>
      <c r="N6" s="10">
        <f t="shared" ca="1" si="5"/>
        <v>30</v>
      </c>
      <c r="O6" s="11">
        <f ca="1">IF(M6=0,0,(N6+SUM(O7:O$7))/(M6-1))</f>
        <v>83.673469387755105</v>
      </c>
      <c r="P6" s="8">
        <f ca="1">IF(M6=0,0,M6*O6-SUM(O6:O$7))</f>
        <v>30</v>
      </c>
      <c r="Q6" s="3"/>
      <c r="R6" s="6">
        <f t="shared" ca="1" si="6"/>
        <v>2.4</v>
      </c>
      <c r="S6" s="10">
        <f t="shared" ca="1" si="7"/>
        <v>90</v>
      </c>
      <c r="T6" s="11">
        <f ca="1">IF(R6=0,0,(S6+SUM(T7:T$7))/(R6-1))</f>
        <v>100</v>
      </c>
      <c r="U6" s="8">
        <f ca="1">IF(R6=0,0,R6*T6-SUM(T6:T$7))</f>
        <v>90</v>
      </c>
      <c r="V6" s="4"/>
      <c r="W6" s="6">
        <f t="shared" ca="1" si="8"/>
        <v>2.7</v>
      </c>
      <c r="X6" s="10">
        <f t="shared" ca="1" si="9"/>
        <v>60</v>
      </c>
      <c r="Y6" s="11">
        <f ca="1">IF(W6=0,0,(X6+SUM(Y7:Y$7))/(W6-1))</f>
        <v>38.390092879256969</v>
      </c>
      <c r="Z6" s="8">
        <f ca="1">IF(W6=0,0,W6*Y6-SUM(Y6:Y$7))</f>
        <v>60.000000000000007</v>
      </c>
      <c r="AA6" s="3"/>
      <c r="AB6" s="2"/>
    </row>
    <row r="7" spans="2:29">
      <c r="B7" s="3"/>
      <c r="C7" s="6">
        <f t="shared" ca="1" si="0"/>
        <v>2.6</v>
      </c>
      <c r="D7" s="10">
        <f t="shared" ca="1" si="1"/>
        <v>40</v>
      </c>
      <c r="E7" s="11">
        <f ca="1">IF(C7=0,0,D7/(C7-1))</f>
        <v>25</v>
      </c>
      <c r="F7" s="8">
        <f ca="1">IF(C7=0,0,C7*E7-SUM(E7:E$7))</f>
        <v>40</v>
      </c>
      <c r="G7" s="4"/>
      <c r="H7" s="6">
        <f t="shared" ca="1" si="2"/>
        <v>1.9</v>
      </c>
      <c r="I7" s="10">
        <f t="shared" ca="1" si="3"/>
        <v>20</v>
      </c>
      <c r="J7" s="11">
        <f ca="1">IF(H7=0,0,I7/(H7-1))</f>
        <v>22.222222222222225</v>
      </c>
      <c r="K7" s="8">
        <f ca="1">IF(H7=0,0,H7*J7-SUM(J7:J$7))</f>
        <v>20.000000000000004</v>
      </c>
      <c r="L7" s="3"/>
      <c r="M7" s="6">
        <f t="shared" ca="1" si="4"/>
        <v>2.4</v>
      </c>
      <c r="N7" s="10">
        <f t="shared" ca="1" si="5"/>
        <v>40</v>
      </c>
      <c r="O7" s="11">
        <f ca="1">IF(M7=0,0,N7/(M7-1))</f>
        <v>28.571428571428573</v>
      </c>
      <c r="P7" s="8">
        <f ca="1">IF(M7=0,0,M7*O7-SUM(O7:O$7))</f>
        <v>40</v>
      </c>
      <c r="Q7" s="3"/>
      <c r="R7" s="6">
        <f t="shared" ca="1" si="6"/>
        <v>2.2000000000000002</v>
      </c>
      <c r="S7" s="10">
        <f t="shared" ca="1" si="7"/>
        <v>60</v>
      </c>
      <c r="T7" s="11">
        <f ca="1">IF(R7=0,0,S7/(R7-1))</f>
        <v>49.999999999999993</v>
      </c>
      <c r="U7" s="8">
        <f ca="1">IF(R7=0,0,R7*T7-SUM(T7:T$7))</f>
        <v>60.000000000000007</v>
      </c>
      <c r="V7" s="4"/>
      <c r="W7" s="6">
        <f t="shared" ca="1" si="8"/>
        <v>2.9</v>
      </c>
      <c r="X7" s="10">
        <f t="shared" ca="1" si="9"/>
        <v>10</v>
      </c>
      <c r="Y7" s="11">
        <f ca="1">IF(W7=0,0,X7/(W7-1))</f>
        <v>5.2631578947368425</v>
      </c>
      <c r="Z7" s="8">
        <f ca="1">IF(W7=0,0,W7*Y7-SUM(Y7:Y$7))</f>
        <v>10</v>
      </c>
      <c r="AA7" s="3"/>
      <c r="AB7" s="2"/>
    </row>
    <row r="8" spans="2:29" ht="4.5" customHeight="1">
      <c r="B8" s="3"/>
      <c r="C8" s="6"/>
      <c r="D8" s="9"/>
      <c r="E8" s="7"/>
      <c r="F8" s="8"/>
      <c r="G8" s="4"/>
      <c r="H8" s="6"/>
      <c r="I8" s="9"/>
      <c r="J8" s="7"/>
      <c r="K8" s="8"/>
      <c r="L8" s="3"/>
      <c r="M8" s="6"/>
      <c r="N8" s="9"/>
      <c r="O8" s="7"/>
      <c r="P8" s="8"/>
      <c r="Q8" s="3"/>
      <c r="R8" s="6"/>
      <c r="S8" s="9"/>
      <c r="T8" s="7"/>
      <c r="U8" s="8"/>
      <c r="V8" s="4"/>
      <c r="W8" s="6"/>
      <c r="X8" s="9"/>
      <c r="Y8" s="7"/>
      <c r="Z8" s="8"/>
      <c r="AA8" s="3"/>
    </row>
    <row r="9" spans="2:29">
      <c r="B9" s="3"/>
      <c r="C9" s="5">
        <f ca="1">SUM(E9:AA9)</f>
        <v>6156.5208864121487</v>
      </c>
      <c r="D9" s="5"/>
      <c r="E9" s="5">
        <f ca="1">SUM(E2:E8)</f>
        <v>2361.0119047619046</v>
      </c>
      <c r="F9" s="3"/>
      <c r="G9" s="3"/>
      <c r="H9" s="3"/>
      <c r="I9" s="3"/>
      <c r="J9" s="5">
        <f ca="1">SUM(J2:J8)</f>
        <v>975.85858585858591</v>
      </c>
      <c r="K9" s="3"/>
      <c r="L9" s="3"/>
      <c r="M9" s="3"/>
      <c r="N9" s="3"/>
      <c r="O9" s="5">
        <f ca="1">SUM(O2:O8)</f>
        <v>650.60606060606051</v>
      </c>
      <c r="P9" s="3"/>
      <c r="Q9" s="3"/>
      <c r="R9" s="3"/>
      <c r="S9" s="3"/>
      <c r="T9" s="5">
        <f ca="1">SUM(T2:T8)</f>
        <v>1799.6598639455785</v>
      </c>
      <c r="U9" s="3"/>
      <c r="V9" s="3"/>
      <c r="W9" s="3"/>
      <c r="X9" s="3"/>
      <c r="Y9" s="5">
        <f ca="1">SUM(Y2:Y8)</f>
        <v>369.38447124001954</v>
      </c>
      <c r="Z9" s="3"/>
      <c r="AA9" s="3"/>
    </row>
    <row r="10" spans="2:29">
      <c r="E10" s="1"/>
      <c r="F10" s="1"/>
      <c r="G10" s="1"/>
      <c r="P10" s="1"/>
      <c r="U10" s="1"/>
      <c r="Z10" s="1"/>
    </row>
    <row r="11" spans="2:29">
      <c r="C11" t="s">
        <v>0</v>
      </c>
      <c r="D11" s="12" t="s">
        <v>2</v>
      </c>
      <c r="E11" s="13" t="s">
        <v>8</v>
      </c>
      <c r="AB11" s="1">
        <f ca="1">E7</f>
        <v>25</v>
      </c>
      <c r="AC11" s="1">
        <f t="shared" ref="AC11:AC35" ca="1" si="10">AC10+AB11</f>
        <v>25</v>
      </c>
    </row>
    <row r="12" spans="2:29">
      <c r="C12" t="s">
        <v>1</v>
      </c>
      <c r="D12" s="12" t="s">
        <v>3</v>
      </c>
      <c r="E12" s="14" t="s">
        <v>4</v>
      </c>
      <c r="AB12" s="1">
        <f ca="1">J7</f>
        <v>22.222222222222225</v>
      </c>
      <c r="AC12" s="1">
        <f t="shared" ca="1" si="10"/>
        <v>47.222222222222229</v>
      </c>
    </row>
    <row r="13" spans="2:29">
      <c r="C13" t="s">
        <v>9</v>
      </c>
      <c r="D13" s="12" t="s">
        <v>10</v>
      </c>
      <c r="E13" s="14" t="s">
        <v>11</v>
      </c>
      <c r="AB13" s="1">
        <f ca="1">J6</f>
        <v>46.031746031746046</v>
      </c>
      <c r="AC13" s="1">
        <f t="shared" ca="1" si="10"/>
        <v>93.253968253968281</v>
      </c>
    </row>
    <row r="14" spans="2:29">
      <c r="C14" t="s">
        <v>5</v>
      </c>
      <c r="D14" s="12" t="s">
        <v>6</v>
      </c>
      <c r="E14" s="14" t="s">
        <v>7</v>
      </c>
      <c r="AB14" s="1">
        <f ca="1">E6</f>
        <v>65.625</v>
      </c>
      <c r="AC14" s="1">
        <f t="shared" ca="1" si="10"/>
        <v>158.87896825396828</v>
      </c>
    </row>
    <row r="15" spans="2:29">
      <c r="AB15" s="1">
        <f ca="1">O7</f>
        <v>28.571428571428573</v>
      </c>
      <c r="AC15" s="1">
        <f t="shared" ca="1" si="10"/>
        <v>187.45039682539687</v>
      </c>
    </row>
    <row r="16" spans="2:29">
      <c r="AB16" s="1">
        <f ca="1">O6</f>
        <v>83.673469387755105</v>
      </c>
      <c r="AC16" s="1">
        <f t="shared" ca="1" si="10"/>
        <v>271.12386621315198</v>
      </c>
    </row>
    <row r="17" spans="28:29">
      <c r="AB17" s="1">
        <f ca="1">O5</f>
        <v>156.58627087198514</v>
      </c>
      <c r="AC17" s="1">
        <f t="shared" ca="1" si="10"/>
        <v>427.71013708513715</v>
      </c>
    </row>
    <row r="18" spans="28:29">
      <c r="AB18" s="1">
        <f ca="1">J5</f>
        <v>130.42328042328043</v>
      </c>
      <c r="AC18" s="1">
        <f t="shared" ca="1" si="10"/>
        <v>558.13341750841755</v>
      </c>
    </row>
    <row r="19" spans="28:29">
      <c r="AB19" s="1">
        <f ca="1">E5</f>
        <v>213.28125</v>
      </c>
      <c r="AC19" s="1">
        <f t="shared" ca="1" si="10"/>
        <v>771.41466750841755</v>
      </c>
    </row>
    <row r="20" spans="28:29">
      <c r="AB20" s="1">
        <f ca="1">T7</f>
        <v>49.999999999999993</v>
      </c>
      <c r="AC20" s="1">
        <f t="shared" ca="1" si="10"/>
        <v>821.41466750841755</v>
      </c>
    </row>
    <row r="21" spans="28:29">
      <c r="AB21" s="1">
        <f ca="1">T6</f>
        <v>100</v>
      </c>
      <c r="AC21" s="1">
        <f t="shared" ca="1" si="10"/>
        <v>921.41466750841755</v>
      </c>
    </row>
    <row r="22" spans="28:29">
      <c r="AB22" s="1">
        <f ca="1">T5</f>
        <v>128.57142857142858</v>
      </c>
      <c r="AC22" s="1">
        <f t="shared" ca="1" si="10"/>
        <v>1049.9860960798462</v>
      </c>
    </row>
    <row r="23" spans="28:29">
      <c r="AB23" s="1">
        <f ca="1">T4</f>
        <v>409.52380952380952</v>
      </c>
      <c r="AC23" s="1">
        <f t="shared" ca="1" si="10"/>
        <v>1459.5099056036556</v>
      </c>
    </row>
    <row r="24" spans="28:29">
      <c r="AB24" s="1">
        <f ca="1">O4</f>
        <v>154.90620490620489</v>
      </c>
      <c r="AC24" s="1">
        <f t="shared" ca="1" si="10"/>
        <v>1614.4161105098606</v>
      </c>
    </row>
    <row r="25" spans="28:29">
      <c r="AB25" s="1">
        <f ca="1">J4</f>
        <v>288.67724867724871</v>
      </c>
      <c r="AC25" s="1">
        <f t="shared" ca="1" si="10"/>
        <v>1903.0933591871094</v>
      </c>
    </row>
    <row r="26" spans="28:29">
      <c r="AB26" s="1">
        <f ca="1">E4</f>
        <v>656.51041666666652</v>
      </c>
      <c r="AC26" s="1">
        <f t="shared" ca="1" si="10"/>
        <v>2559.6037758537759</v>
      </c>
    </row>
    <row r="27" spans="28:29">
      <c r="AB27" s="1">
        <f ca="1">Y7</f>
        <v>5.2631578947368425</v>
      </c>
      <c r="AC27" s="1">
        <f t="shared" ca="1" si="10"/>
        <v>2564.8669337485126</v>
      </c>
    </row>
    <row r="28" spans="28:29">
      <c r="AB28" s="1">
        <f ca="1">Y6</f>
        <v>38.390092879256969</v>
      </c>
      <c r="AC28" s="1">
        <f t="shared" ca="1" si="10"/>
        <v>2603.2570266277694</v>
      </c>
    </row>
    <row r="29" spans="28:29">
      <c r="AB29" s="1">
        <f ca="1">Y5</f>
        <v>35.362917096663232</v>
      </c>
      <c r="AC29" s="1">
        <f t="shared" ca="1" si="10"/>
        <v>2638.6199437244327</v>
      </c>
    </row>
    <row r="30" spans="28:29">
      <c r="AB30" s="1">
        <f ca="1">Y4</f>
        <v>57.376930458240558</v>
      </c>
      <c r="AC30" s="1">
        <f t="shared" ca="1" si="10"/>
        <v>2695.9968741826733</v>
      </c>
    </row>
    <row r="31" spans="28:29">
      <c r="AB31" s="1">
        <f ca="1">Y3</f>
        <v>232.99137291112197</v>
      </c>
      <c r="AC31" s="1">
        <f t="shared" ca="1" si="10"/>
        <v>2928.9882470937955</v>
      </c>
    </row>
    <row r="32" spans="28:29">
      <c r="AB32" s="1">
        <f ca="1">T3</f>
        <v>1111.5646258503402</v>
      </c>
      <c r="AC32" s="1">
        <f t="shared" ca="1" si="10"/>
        <v>4040.5528729441357</v>
      </c>
    </row>
    <row r="33" spans="28:29">
      <c r="AB33" s="1">
        <f ca="1">O3</f>
        <v>226.86868686868686</v>
      </c>
      <c r="AC33" s="1">
        <f t="shared" ca="1" si="10"/>
        <v>4267.421559812823</v>
      </c>
    </row>
    <row r="34" spans="28:29">
      <c r="AB34" s="1">
        <f ca="1">J3</f>
        <v>488.50408850408854</v>
      </c>
      <c r="AC34" s="1">
        <f t="shared" ca="1" si="10"/>
        <v>4755.925648316912</v>
      </c>
    </row>
    <row r="35" spans="28:29">
      <c r="AB35" s="1">
        <f ca="1">E3</f>
        <v>1400.5952380952381</v>
      </c>
      <c r="AC35" s="1">
        <f t="shared" ca="1" si="10"/>
        <v>6156.5208864121505</v>
      </c>
    </row>
  </sheetData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QED-2018</vt:lpstr>
      <vt:lpstr>QED-PRIMER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</dc:creator>
  <cp:lastModifiedBy>Инженер</cp:lastModifiedBy>
  <dcterms:created xsi:type="dcterms:W3CDTF">2018-10-21T14:28:03Z</dcterms:created>
  <dcterms:modified xsi:type="dcterms:W3CDTF">2018-11-24T18:40:34Z</dcterms:modified>
</cp:coreProperties>
</file>